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040" windowWidth="8700" windowHeight="8880"/>
  </bookViews>
  <sheets>
    <sheet name="1" sheetId="1" r:id="rId1"/>
  </sheets>
  <definedNames>
    <definedName name="_xlnm.Print_Area" localSheetId="0">'1'!$A$1:$H$38</definedName>
  </definedNames>
  <calcPr calcId="145621"/>
</workbook>
</file>

<file path=xl/calcChain.xml><?xml version="1.0" encoding="utf-8"?>
<calcChain xmlns="http://schemas.openxmlformats.org/spreadsheetml/2006/main">
  <c r="F30" i="1" l="1"/>
  <c r="I3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10" i="1" l="1"/>
  <c r="I31" i="1" l="1"/>
</calcChain>
</file>

<file path=xl/sharedStrings.xml><?xml version="1.0" encoding="utf-8"?>
<sst xmlns="http://schemas.openxmlformats.org/spreadsheetml/2006/main" count="85" uniqueCount="34">
  <si>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</si>
  <si>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</si>
  <si>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</si>
  <si>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</si>
  <si>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</si>
  <si>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</si>
  <si>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</si>
  <si>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</si>
  <si>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</si>
  <si>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</si>
  <si>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</si>
  <si>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</si>
  <si>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</si>
  <si>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</si>
  <si>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</si>
  <si>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</si>
  <si>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</si>
  <si>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</si>
  <si>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</si>
  <si>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</si>
  <si>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</si>
  <si>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</si>
  <si>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НВЛ-2020/21</t>
    </r>
  </si>
  <si>
    <t>Опора стальная технологических трубопроводов 820-КП-АС12-09Г2С</t>
  </si>
  <si>
    <t>Опора под трубопровод бугельная 820-Т17.35</t>
  </si>
  <si>
    <t>Днище ДШ 820(10)-К52-1,6-0,75-ХЛ</t>
  </si>
  <si>
    <t>Днище ДШ 720(14)-К52-1,6-0,75-ХЛ</t>
  </si>
  <si>
    <t>Опора под трубопровод скользящая диэлектрическая 820-Т17.34</t>
  </si>
  <si>
    <t>Днище ДШ 820(20)-К50-8,0-0,60-ХЛ</t>
  </si>
  <si>
    <t>Днище ДШ 720(12)-К50-4,0-0,6-ХЛ</t>
  </si>
  <si>
    <t>Опора стальная технологических трубопроводов 820-КП-А12-09Г2С</t>
  </si>
  <si>
    <t>Наименование лота:  "Реализация невостребованных ликвидных МТР. Опоры трубопроводов, днища"</t>
  </si>
  <si>
    <t xml:space="preserve">Начальник управления складской логистики 
и грузоперевозок
</t>
  </si>
  <si>
    <t>А.Н. Мокрушин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</si>
</sst>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lef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39"/>
  <sheetViews>
    <sheetView tabSelected="1" view="pageBreakPreview" zoomScaleNormal="100" zoomScaleSheetLayoutView="100" workbookViewId="0">
      <selection activeCell="D20" sqref="D2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35.25" customHeight="1" x14ac:dyDescent="0.25">
      <c r="A2" s="56" t="s">
        <v>31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22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20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17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1142286</v>
      </c>
      <c r="D10" s="49" t="s">
        <v>23</v>
      </c>
      <c r="E10" s="41" t="s">
        <v>21</v>
      </c>
      <c r="F10" s="42">
        <v>2</v>
      </c>
      <c r="G10" s="50">
        <v>1644.6842829000002</v>
      </c>
      <c r="H10" s="43">
        <v>40634</v>
      </c>
      <c r="I10" s="40">
        <f>G10*F10</f>
        <v>3289.3685658000004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1142286</v>
      </c>
      <c r="D11" s="49" t="s">
        <v>23</v>
      </c>
      <c r="E11" s="41" t="s">
        <v>21</v>
      </c>
      <c r="F11" s="42">
        <v>2</v>
      </c>
      <c r="G11" s="50">
        <v>1644.6842829000002</v>
      </c>
      <c r="H11" s="43">
        <v>40634</v>
      </c>
      <c r="I11" s="40">
        <f t="shared" ref="I11:I29" si="0">G11*F11</f>
        <v>3289.3685658000004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1142286</v>
      </c>
      <c r="D12" s="49" t="s">
        <v>23</v>
      </c>
      <c r="E12" s="41" t="s">
        <v>21</v>
      </c>
      <c r="F12" s="42">
        <v>2</v>
      </c>
      <c r="G12" s="50">
        <v>1644.6842829000002</v>
      </c>
      <c r="H12" s="43">
        <v>40634</v>
      </c>
      <c r="I12" s="40">
        <f t="shared" si="0"/>
        <v>3289.3685658000004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1174015</v>
      </c>
      <c r="D13" s="49" t="s">
        <v>24</v>
      </c>
      <c r="E13" s="41" t="s">
        <v>21</v>
      </c>
      <c r="F13" s="42">
        <v>2</v>
      </c>
      <c r="G13" s="50">
        <v>7377.0516612000019</v>
      </c>
      <c r="H13" s="43">
        <v>40603</v>
      </c>
      <c r="I13" s="40">
        <f t="shared" si="0"/>
        <v>14754.103322400004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1174015</v>
      </c>
      <c r="D14" s="49" t="s">
        <v>24</v>
      </c>
      <c r="E14" s="41" t="s">
        <v>21</v>
      </c>
      <c r="F14" s="42">
        <v>1</v>
      </c>
      <c r="G14" s="50">
        <v>7377.0516612000019</v>
      </c>
      <c r="H14" s="43">
        <v>40603</v>
      </c>
      <c r="I14" s="40">
        <f t="shared" si="0"/>
        <v>7377.0516612000019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1174015</v>
      </c>
      <c r="D15" s="49" t="s">
        <v>24</v>
      </c>
      <c r="E15" s="41" t="s">
        <v>21</v>
      </c>
      <c r="F15" s="42">
        <v>1</v>
      </c>
      <c r="G15" s="50">
        <v>7377.0516612000019</v>
      </c>
      <c r="H15" s="43">
        <v>40603</v>
      </c>
      <c r="I15" s="40">
        <f t="shared" si="0"/>
        <v>7377.0516612000019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1193099</v>
      </c>
      <c r="D16" s="49" t="s">
        <v>25</v>
      </c>
      <c r="E16" s="41" t="s">
        <v>21</v>
      </c>
      <c r="F16" s="42">
        <v>1</v>
      </c>
      <c r="G16" s="50">
        <v>52549.912299999996</v>
      </c>
      <c r="H16" s="43">
        <v>41030</v>
      </c>
      <c r="I16" s="40">
        <f t="shared" si="0"/>
        <v>52549.912299999996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1222578</v>
      </c>
      <c r="D17" s="49" t="s">
        <v>26</v>
      </c>
      <c r="E17" s="41" t="s">
        <v>21</v>
      </c>
      <c r="F17" s="42">
        <v>1</v>
      </c>
      <c r="G17" s="50">
        <v>33569.120000000003</v>
      </c>
      <c r="H17" s="43">
        <v>39995</v>
      </c>
      <c r="I17" s="40">
        <f t="shared" si="0"/>
        <v>33569.120000000003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1222628</v>
      </c>
      <c r="D18" s="49" t="s">
        <v>27</v>
      </c>
      <c r="E18" s="41" t="s">
        <v>21</v>
      </c>
      <c r="F18" s="42">
        <v>7</v>
      </c>
      <c r="G18" s="50">
        <v>6759.3082752</v>
      </c>
      <c r="H18" s="43">
        <v>40618</v>
      </c>
      <c r="I18" s="40">
        <f t="shared" si="0"/>
        <v>47315.157926400003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1280525</v>
      </c>
      <c r="D19" s="49" t="s">
        <v>28</v>
      </c>
      <c r="E19" s="41" t="s">
        <v>21</v>
      </c>
      <c r="F19" s="42">
        <v>2</v>
      </c>
      <c r="G19" s="50">
        <v>29892.61217</v>
      </c>
      <c r="H19" s="43">
        <v>40456</v>
      </c>
      <c r="I19" s="40">
        <f t="shared" si="0"/>
        <v>59785.224340000001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1142286</v>
      </c>
      <c r="D20" s="49" t="s">
        <v>23</v>
      </c>
      <c r="E20" s="41" t="s">
        <v>21</v>
      </c>
      <c r="F20" s="42">
        <v>4</v>
      </c>
      <c r="G20" s="50">
        <v>1644.6842829000002</v>
      </c>
      <c r="H20" s="43">
        <v>40765</v>
      </c>
      <c r="I20" s="40">
        <f t="shared" si="0"/>
        <v>6578.7371316000008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1174015</v>
      </c>
      <c r="D21" s="49" t="s">
        <v>24</v>
      </c>
      <c r="E21" s="41" t="s">
        <v>21</v>
      </c>
      <c r="F21" s="42">
        <v>2</v>
      </c>
      <c r="G21" s="50">
        <v>6572.3416907000001</v>
      </c>
      <c r="H21" s="43">
        <v>40562</v>
      </c>
      <c r="I21" s="40">
        <f t="shared" si="0"/>
        <v>13144.6833814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1174015</v>
      </c>
      <c r="D22" s="49" t="s">
        <v>24</v>
      </c>
      <c r="E22" s="41" t="s">
        <v>21</v>
      </c>
      <c r="F22" s="42">
        <v>5</v>
      </c>
      <c r="G22" s="50">
        <v>6572.3416907000001</v>
      </c>
      <c r="H22" s="43">
        <v>40562</v>
      </c>
      <c r="I22" s="40">
        <f t="shared" si="0"/>
        <v>32861.708453500003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1174015</v>
      </c>
      <c r="D23" s="49" t="s">
        <v>24</v>
      </c>
      <c r="E23" s="41" t="s">
        <v>21</v>
      </c>
      <c r="F23" s="42">
        <v>1</v>
      </c>
      <c r="G23" s="50">
        <v>6572.3416907000001</v>
      </c>
      <c r="H23" s="43">
        <v>40562</v>
      </c>
      <c r="I23" s="40">
        <f t="shared" si="0"/>
        <v>6572.3416907000001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1282495</v>
      </c>
      <c r="D24" s="49" t="s">
        <v>29</v>
      </c>
      <c r="E24" s="41" t="s">
        <v>21</v>
      </c>
      <c r="F24" s="42">
        <v>2</v>
      </c>
      <c r="G24" s="50">
        <v>29892.61217</v>
      </c>
      <c r="H24" s="43">
        <v>40448</v>
      </c>
      <c r="I24" s="40">
        <f t="shared" si="0"/>
        <v>59785.224340000001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1283029</v>
      </c>
      <c r="D25" s="49" t="s">
        <v>30</v>
      </c>
      <c r="E25" s="41" t="s">
        <v>21</v>
      </c>
      <c r="F25" s="42">
        <v>2</v>
      </c>
      <c r="G25" s="50">
        <v>167.83135720000001</v>
      </c>
      <c r="H25" s="43">
        <v>40562</v>
      </c>
      <c r="I25" s="40">
        <f t="shared" si="0"/>
        <v>335.66271440000003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1283029</v>
      </c>
      <c r="D26" s="49" t="s">
        <v>30</v>
      </c>
      <c r="E26" s="41" t="s">
        <v>21</v>
      </c>
      <c r="F26" s="42">
        <v>1</v>
      </c>
      <c r="G26" s="50">
        <v>167.83135720000001</v>
      </c>
      <c r="H26" s="43">
        <v>40562</v>
      </c>
      <c r="I26" s="40">
        <f t="shared" si="0"/>
        <v>167.83135720000001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1283029</v>
      </c>
      <c r="D27" s="49" t="s">
        <v>30</v>
      </c>
      <c r="E27" s="41" t="s">
        <v>21</v>
      </c>
      <c r="F27" s="42">
        <v>1</v>
      </c>
      <c r="G27" s="50">
        <v>167.83135720000001</v>
      </c>
      <c r="H27" s="43">
        <v>40562</v>
      </c>
      <c r="I27" s="40">
        <f t="shared" si="0"/>
        <v>167.83135720000001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1283029</v>
      </c>
      <c r="D28" s="49" t="s">
        <v>30</v>
      </c>
      <c r="E28" s="41" t="s">
        <v>21</v>
      </c>
      <c r="F28" s="42">
        <v>1</v>
      </c>
      <c r="G28" s="50">
        <v>1644.6842829000002</v>
      </c>
      <c r="H28" s="43">
        <v>40765</v>
      </c>
      <c r="I28" s="40">
        <f t="shared" si="0"/>
        <v>1644.6842829000002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1283029</v>
      </c>
      <c r="D29" s="49" t="s">
        <v>30</v>
      </c>
      <c r="E29" s="41" t="s">
        <v>21</v>
      </c>
      <c r="F29" s="42">
        <v>3</v>
      </c>
      <c r="G29" s="50">
        <v>170.31800000000001</v>
      </c>
      <c r="H29" s="43">
        <v>40772</v>
      </c>
      <c r="I29" s="40">
        <f t="shared" si="0"/>
        <v>510.95400000000006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4" customFormat="1" x14ac:dyDescent="0.25">
      <c r="A30" s="63" t="s">
        <v>7</v>
      </c>
      <c r="B30" s="63"/>
      <c r="C30" s="63"/>
      <c r="D30" s="63"/>
      <c r="E30" s="26"/>
      <c r="F30" s="27">
        <f>SUM(F10:F29)</f>
        <v>43</v>
      </c>
      <c r="G30" s="28"/>
      <c r="H30" s="36"/>
      <c r="I30" s="44">
        <f>SUM(I10:I29)</f>
        <v>354365.3856175</v>
      </c>
      <c r="J30" s="4" t="s">
        <v>19</v>
      </c>
    </row>
    <row r="31" spans="1:16361" s="4" customFormat="1" x14ac:dyDescent="0.25">
      <c r="A31" s="5"/>
      <c r="B31" s="5"/>
      <c r="C31" s="5"/>
      <c r="D31" s="6"/>
      <c r="E31" s="7"/>
      <c r="F31" s="10"/>
      <c r="G31" s="10"/>
      <c r="H31" s="37"/>
      <c r="I31" s="45">
        <f>I30*1.2</f>
        <v>425238.462741</v>
      </c>
      <c r="J31" s="4" t="s">
        <v>18</v>
      </c>
    </row>
    <row r="32" spans="1:16361" s="4" customFormat="1" ht="90" customHeight="1" x14ac:dyDescent="0.25">
      <c r="A32" s="64" t="s">
        <v>8</v>
      </c>
      <c r="B32" s="65"/>
      <c r="C32" s="65"/>
      <c r="D32" s="66"/>
      <c r="E32" s="67" t="s">
        <v>9</v>
      </c>
      <c r="F32" s="67"/>
      <c r="G32" s="67"/>
      <c r="H32" s="67"/>
    </row>
    <row r="33" spans="1:8" s="4" customFormat="1" ht="15.75" x14ac:dyDescent="0.25">
      <c r="A33" s="60" t="s">
        <v>10</v>
      </c>
      <c r="B33" s="61"/>
      <c r="C33" s="61"/>
      <c r="D33" s="62"/>
      <c r="E33" s="59" t="s">
        <v>16</v>
      </c>
      <c r="F33" s="59"/>
      <c r="G33" s="59"/>
      <c r="H33" s="59"/>
    </row>
    <row r="34" spans="1:8" s="4" customFormat="1" ht="15.75" x14ac:dyDescent="0.25">
      <c r="A34" s="60" t="s">
        <v>15</v>
      </c>
      <c r="B34" s="61"/>
      <c r="C34" s="61"/>
      <c r="D34" s="62"/>
      <c r="E34" s="59" t="s">
        <v>16</v>
      </c>
      <c r="F34" s="59"/>
      <c r="G34" s="59"/>
      <c r="H34" s="59"/>
    </row>
    <row r="38" spans="1:8" s="18" customFormat="1" ht="76.5" customHeight="1" x14ac:dyDescent="0.2">
      <c r="A38" s="51" t="s">
        <v>32</v>
      </c>
      <c r="B38" s="51"/>
      <c r="C38" s="51"/>
      <c r="D38" s="51"/>
      <c r="E38" s="19"/>
      <c r="F38" s="19"/>
      <c r="G38" s="68" t="s">
        <v>33</v>
      </c>
      <c r="H38" s="68"/>
    </row>
    <row r="39" spans="1:8" s="12" customFormat="1" ht="18.75" x14ac:dyDescent="0.3">
      <c r="A39" s="17"/>
      <c r="C39" s="31"/>
      <c r="F39" s="13"/>
      <c r="G39" s="33"/>
      <c r="H39" s="38"/>
    </row>
  </sheetData>
  <mergeCells count="15">
    <mergeCell ref="A38:D38"/>
    <mergeCell ref="A6:H6"/>
    <mergeCell ref="A1:H1"/>
    <mergeCell ref="A2:H2"/>
    <mergeCell ref="A3:H3"/>
    <mergeCell ref="A4:H4"/>
    <mergeCell ref="A5:H5"/>
    <mergeCell ref="E34:H34"/>
    <mergeCell ref="E33:H33"/>
    <mergeCell ref="A34:D34"/>
    <mergeCell ref="A33:D33"/>
    <mergeCell ref="A30:D30"/>
    <mergeCell ref="A32:D32"/>
    <mergeCell ref="E32:H32"/>
    <mergeCell ref="G38:H38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2020-01-13T02:46:28Z</cp:lastPrinted>
  <dcterms:created xsi:type="dcterms:W3CDTF">2016-09-16T10:27:35Z</dcterms:created>
  <dcterms:modified xsi:type="dcterms:W3CDTF">2020-01-13T02:49:24Z</dcterms:modified>
</cp:coreProperties>
</file>